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4525"/>
</workbook>
</file>

<file path=xl/calcChain.xml><?xml version="1.0" encoding="utf-8"?>
<calcChain xmlns="http://schemas.openxmlformats.org/spreadsheetml/2006/main">
  <c r="F10" i="1" l="1"/>
  <c r="G9" i="1"/>
  <c r="G6" i="1"/>
  <c r="G7" i="1"/>
  <c r="G5" i="1"/>
  <c r="D5" i="1"/>
  <c r="E5" i="1"/>
  <c r="C5" i="1"/>
  <c r="D10" i="1" l="1"/>
  <c r="G8" i="1" l="1"/>
</calcChain>
</file>

<file path=xl/sharedStrings.xml><?xml version="1.0" encoding="utf-8"?>
<sst xmlns="http://schemas.openxmlformats.org/spreadsheetml/2006/main" count="30" uniqueCount="19">
  <si>
    <t>тыс.руб.</t>
  </si>
  <si>
    <t>%</t>
  </si>
  <si>
    <t>№ 
п/п</t>
  </si>
  <si>
    <t>1.</t>
  </si>
  <si>
    <t>1.1</t>
  </si>
  <si>
    <t>1.2</t>
  </si>
  <si>
    <t>1.3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</si>
  <si>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</si>
  <si>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</si>
  <si>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</si>
  <si>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</si>
  <si>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по состоянию 
на 01.01.2022 г.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</si>
  <si>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</si>
  <si>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</si>
  <si>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</si>
  <si>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</si>
  <si>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Сведения об объеме муниципального долга по состоянию на 01.10.2022г.</t>
  </si>
  <si>
    <t>по состоянию 
на 01.10.2022 г.</t>
  </si>
  <si>
    <t>7=5-3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</si>
</sst>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Border="1"/>
    <xf numFmtId="0" fontId="2" fillId="0" borderId="0" xfId="0" applyFont="1" applyBorder="1"/>
    <xf numFmtId="4" fontId="2" fillId="0" borderId="0" xfId="0" applyNumberFormat="1" applyFont="1" applyBorder="1"/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3" fillId="0" borderId="0" xfId="0" applyNumberFormat="1" applyFont="1" applyBorder="1"/>
    <xf numFmtId="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Normal="100" zoomScaleSheetLayoutView="100" workbookViewId="0">
      <selection activeCell="R22" sqref="R22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" customWidth="1"/>
    <col min="4" max="4" width="10.42578125" style="1" customWidth="1"/>
    <col min="5" max="5" width="11.7109375" style="1" customWidth="1"/>
    <col min="6" max="6" width="8.85546875" style="1" customWidth="1"/>
    <col min="7" max="7" width="12.5703125" style="1" customWidth="1"/>
    <col min="8" max="16384" width="9.140625" style="1"/>
  </cols>
  <sheetData>
    <row r="1" spans="1:8" ht="31.5" customHeight="1" x14ac:dyDescent="0.25">
      <c r="A1" s="16" t="s">
        <v>16</v>
      </c>
      <c r="B1" s="16"/>
      <c r="C1" s="16"/>
      <c r="D1" s="16"/>
      <c r="E1" s="16"/>
      <c r="F1" s="16"/>
      <c r="G1" s="16"/>
      <c r="H1" s="16"/>
    </row>
    <row r="2" spans="1:8" ht="30" customHeight="1" x14ac:dyDescent="0.25">
      <c r="A2" s="19" t="s">
        <v>2</v>
      </c>
      <c r="B2" s="20"/>
      <c r="C2" s="17" t="s">
        <v>11</v>
      </c>
      <c r="D2" s="18"/>
      <c r="E2" s="17" t="s">
        <v>17</v>
      </c>
      <c r="F2" s="18"/>
      <c r="G2" s="21" t="s">
        <v>9</v>
      </c>
      <c r="H2" s="22"/>
    </row>
    <row r="3" spans="1:8" x14ac:dyDescent="0.25">
      <c r="A3" s="20"/>
      <c r="B3" s="20"/>
      <c r="C3" s="2" t="s">
        <v>0</v>
      </c>
      <c r="D3" s="3" t="s">
        <v>1</v>
      </c>
      <c r="E3" s="2" t="s">
        <v>0</v>
      </c>
      <c r="F3" s="3" t="s">
        <v>1</v>
      </c>
      <c r="G3" s="2" t="s">
        <v>0</v>
      </c>
      <c r="H3" s="3" t="s">
        <v>1</v>
      </c>
    </row>
    <row r="4" spans="1:8" x14ac:dyDescent="0.25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 t="s">
        <v>18</v>
      </c>
      <c r="H4" s="3">
        <v>8</v>
      </c>
    </row>
    <row r="5" spans="1:8" ht="31.5" x14ac:dyDescent="0.25">
      <c r="A5" s="4" t="s">
        <v>3</v>
      </c>
      <c r="B5" s="11" t="s">
        <v>14</v>
      </c>
      <c r="C5" s="5">
        <f>C6+C7+C8</f>
        <v>40500</v>
      </c>
      <c r="D5" s="5">
        <f t="shared" ref="D5:F5" si="0">D6+D7+D8</f>
        <v>100</v>
      </c>
      <c r="E5" s="5">
        <f t="shared" si="0"/>
        <v>87000</v>
      </c>
      <c r="F5" s="5">
        <v>100</v>
      </c>
      <c r="G5" s="23">
        <f>E5-C5</f>
        <v>46500</v>
      </c>
      <c r="H5" s="24" t="s">
        <v>10</v>
      </c>
    </row>
    <row r="6" spans="1:8" ht="30" customHeight="1" x14ac:dyDescent="0.25">
      <c r="A6" s="7" t="s">
        <v>4</v>
      </c>
      <c r="B6" s="12" t="s">
        <v>12</v>
      </c>
      <c r="C6" s="5">
        <v>40500</v>
      </c>
      <c r="D6" s="6">
        <v>100</v>
      </c>
      <c r="E6" s="23">
        <v>0</v>
      </c>
      <c r="F6" s="25">
        <v>0</v>
      </c>
      <c r="G6" s="23">
        <f t="shared" ref="G6:G7" si="1">E6-C6</f>
        <v>-40500</v>
      </c>
      <c r="H6" s="24">
        <v>-100</v>
      </c>
    </row>
    <row r="7" spans="1:8" ht="18" customHeight="1" x14ac:dyDescent="0.25">
      <c r="A7" s="7" t="s">
        <v>5</v>
      </c>
      <c r="B7" s="12" t="s">
        <v>13</v>
      </c>
      <c r="C7" s="5">
        <v>0</v>
      </c>
      <c r="D7" s="6">
        <v>0</v>
      </c>
      <c r="E7" s="23">
        <v>87000</v>
      </c>
      <c r="F7" s="25">
        <v>100</v>
      </c>
      <c r="G7" s="23">
        <f t="shared" si="1"/>
        <v>87000</v>
      </c>
      <c r="H7" s="24">
        <v>100</v>
      </c>
    </row>
    <row r="8" spans="1:8" x14ac:dyDescent="0.25">
      <c r="A8" s="7" t="s">
        <v>6</v>
      </c>
      <c r="B8" s="13" t="s">
        <v>7</v>
      </c>
      <c r="C8" s="5">
        <v>0</v>
      </c>
      <c r="D8" s="6">
        <v>0</v>
      </c>
      <c r="E8" s="23">
        <v>0</v>
      </c>
      <c r="F8" s="25">
        <v>0</v>
      </c>
      <c r="G8" s="23">
        <f t="shared" ref="G7:G9" si="2">E8-C8</f>
        <v>0</v>
      </c>
      <c r="H8" s="24">
        <v>0</v>
      </c>
    </row>
    <row r="9" spans="1:8" ht="47.25" x14ac:dyDescent="0.25">
      <c r="A9" s="7"/>
      <c r="B9" s="11" t="s">
        <v>15</v>
      </c>
      <c r="C9" s="5">
        <v>347.87</v>
      </c>
      <c r="D9" s="6" t="s">
        <v>10</v>
      </c>
      <c r="E9" s="23">
        <v>880.73</v>
      </c>
      <c r="F9" s="24" t="s">
        <v>10</v>
      </c>
      <c r="G9" s="23">
        <f t="shared" si="2"/>
        <v>532.86</v>
      </c>
      <c r="H9" s="24" t="s">
        <v>10</v>
      </c>
    </row>
    <row r="10" spans="1:8" ht="39.75" customHeight="1" x14ac:dyDescent="0.25">
      <c r="A10" s="7"/>
      <c r="B10" s="11" t="s">
        <v>8</v>
      </c>
      <c r="C10" s="6" t="s">
        <v>10</v>
      </c>
      <c r="D10" s="6">
        <f>C5/D12*100</f>
        <v>1.626038964321229</v>
      </c>
      <c r="E10" s="24" t="s">
        <v>10</v>
      </c>
      <c r="F10" s="24">
        <f>E7/D12*100</f>
        <v>3.4929725900233808</v>
      </c>
      <c r="G10" s="24" t="s">
        <v>10</v>
      </c>
      <c r="H10" s="24" t="s">
        <v>10</v>
      </c>
    </row>
    <row r="11" spans="1:8" s="9" customFormat="1" x14ac:dyDescent="0.25">
      <c r="A11" s="8"/>
      <c r="C11" s="10"/>
      <c r="D11" s="10"/>
      <c r="E11" s="10"/>
      <c r="F11" s="10"/>
      <c r="G11" s="10"/>
      <c r="H11" s="10"/>
    </row>
    <row r="12" spans="1:8" s="9" customFormat="1" x14ac:dyDescent="0.25">
      <c r="D12" s="14">
        <v>2490715.2220000001</v>
      </c>
    </row>
    <row r="13" spans="1:8" x14ac:dyDescent="0.25">
      <c r="D13" s="15"/>
    </row>
    <row r="14" spans="1:8" x14ac:dyDescent="0.25">
      <c r="D14" s="15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2022-11-02T08:41:18Z</dcterms:modified>
</cp:coreProperties>
</file>